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.sharepoint.com/sites/prjct-NieuweOV-concessiesbusentram/Gedeelde documenten/Nota’s van Inlichtingen/NvI 4/Archief, werkbestanden/"/>
    </mc:Choice>
  </mc:AlternateContent>
  <xr:revisionPtr revIDLastSave="122" documentId="8_{606C0315-753E-43AB-A174-CBB139A63678}" xr6:coauthVersionLast="47" xr6:coauthVersionMax="47" xr10:uidLastSave="{5300AEBF-8AD7-4751-A998-3A32516CA8EA}"/>
  <bookViews>
    <workbookView xWindow="-120" yWindow="-120" windowWidth="29040" windowHeight="15720" xr2:uid="{C6B4A2BD-FE21-443F-9323-4D300A6291D9}"/>
  </bookViews>
  <sheets>
    <sheet name="SubDR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2" i="1"/>
  <c r="E33" i="1"/>
  <c r="E34" i="1"/>
  <c r="E35" i="1"/>
  <c r="E36" i="1"/>
  <c r="E37" i="1"/>
  <c r="E38" i="1"/>
  <c r="E30" i="1"/>
  <c r="E39" i="1" s="1"/>
  <c r="D39" i="1"/>
  <c r="C39" i="1"/>
  <c r="H25" i="1" l="1"/>
  <c r="H24" i="1"/>
  <c r="H23" i="1"/>
  <c r="H22" i="1"/>
  <c r="H21" i="1"/>
  <c r="H20" i="1"/>
  <c r="F25" i="1"/>
  <c r="F24" i="1"/>
  <c r="F23" i="1"/>
  <c r="F22" i="1"/>
  <c r="F21" i="1"/>
  <c r="F20" i="1"/>
  <c r="D25" i="1"/>
  <c r="D24" i="1"/>
  <c r="D23" i="1"/>
  <c r="D22" i="1"/>
  <c r="D21" i="1"/>
  <c r="D20" i="1"/>
  <c r="D13" i="1"/>
  <c r="C26" i="1" s="1"/>
  <c r="E26" i="1" s="1"/>
  <c r="G26" i="1" s="1"/>
  <c r="I26" i="1" s="1"/>
  <c r="D12" i="1"/>
  <c r="C25" i="1" s="1"/>
  <c r="D11" i="1"/>
  <c r="C22" i="1" s="1"/>
  <c r="D10" i="1"/>
  <c r="C20" i="1" s="1"/>
  <c r="D9" i="1"/>
  <c r="C19" i="1" s="1"/>
  <c r="E19" i="1" s="1"/>
  <c r="G19" i="1" s="1"/>
  <c r="I19" i="1" s="1"/>
  <c r="F31" i="1" l="1"/>
  <c r="G31" i="1" s="1"/>
  <c r="F38" i="1"/>
  <c r="G38" i="1" s="1"/>
  <c r="E22" i="1"/>
  <c r="G22" i="1" s="1"/>
  <c r="I22" i="1" s="1"/>
  <c r="C23" i="1"/>
  <c r="E23" i="1" s="1"/>
  <c r="G23" i="1" s="1"/>
  <c r="I23" i="1" s="1"/>
  <c r="E20" i="1"/>
  <c r="G20" i="1" s="1"/>
  <c r="I20" i="1" s="1"/>
  <c r="C24" i="1"/>
  <c r="E24" i="1" s="1"/>
  <c r="G24" i="1" s="1"/>
  <c r="I24" i="1" s="1"/>
  <c r="C21" i="1"/>
  <c r="E21" i="1" s="1"/>
  <c r="G21" i="1" s="1"/>
  <c r="I21" i="1" s="1"/>
  <c r="C18" i="1"/>
  <c r="E18" i="1" s="1"/>
  <c r="G18" i="1" s="1"/>
  <c r="I18" i="1" s="1"/>
  <c r="E25" i="1"/>
  <c r="G25" i="1" s="1"/>
  <c r="I25" i="1" s="1"/>
  <c r="F32" i="1" l="1"/>
  <c r="G32" i="1" s="1"/>
  <c r="F37" i="1"/>
  <c r="G37" i="1" s="1"/>
  <c r="F36" i="1"/>
  <c r="G36" i="1" s="1"/>
  <c r="F35" i="1"/>
  <c r="G35" i="1" s="1"/>
  <c r="F34" i="1"/>
  <c r="G34" i="1" s="1"/>
  <c r="F33" i="1"/>
  <c r="G33" i="1" s="1"/>
  <c r="F30" i="1"/>
  <c r="G39" i="1" l="1"/>
  <c r="G30" i="1"/>
</calcChain>
</file>

<file path=xl/sharedStrings.xml><?xml version="1.0" encoding="utf-8"?>
<sst xmlns="http://schemas.openxmlformats.org/spreadsheetml/2006/main" count="58" uniqueCount="45">
  <si>
    <t>Prijspeil</t>
  </si>
  <si>
    <t>DRU-tarief</t>
  </si>
  <si>
    <t>Factor</t>
  </si>
  <si>
    <t>Automaterieel</t>
  </si>
  <si>
    <t>Bussen &lt;10 meter</t>
  </si>
  <si>
    <r>
      <t xml:space="preserve">Bussen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10 meter en &lt; 20 meter</t>
    </r>
  </si>
  <si>
    <r>
      <t xml:space="preserve">Bussen </t>
    </r>
    <r>
      <rPr>
        <sz val="11"/>
        <color theme="1"/>
        <rFont val="Calibri"/>
        <family val="2"/>
      </rPr>
      <t xml:space="preserve">≥20 meter </t>
    </r>
  </si>
  <si>
    <t>Materieeltype</t>
  </si>
  <si>
    <t>Materieeltype per energiedrager</t>
  </si>
  <si>
    <t>Bussen &lt;10 meter Elektrisch</t>
  </si>
  <si>
    <r>
      <t xml:space="preserve">Bussen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10 meter en &lt; 20 meter Diesel</t>
    </r>
  </si>
  <si>
    <t>Subsidie DRU</t>
  </si>
  <si>
    <t xml:space="preserve">Basis DRU-tarieven per materieeltype </t>
  </si>
  <si>
    <t xml:space="preserve">LBI </t>
  </si>
  <si>
    <t xml:space="preserve">Automaterieel Diesel </t>
  </si>
  <si>
    <t xml:space="preserve">Automaterieel Elektrisch </t>
  </si>
  <si>
    <t xml:space="preserve">Tram </t>
  </si>
  <si>
    <t xml:space="preserve">Bussen &lt;10 meter Diesel </t>
  </si>
  <si>
    <r>
      <t xml:space="preserve">Bussen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10 meter en &lt; 20 meter Elektrisch </t>
    </r>
  </si>
  <si>
    <r>
      <t xml:space="preserve">Bussen </t>
    </r>
    <r>
      <rPr>
        <sz val="11"/>
        <color theme="1"/>
        <rFont val="Calibri"/>
        <family val="2"/>
      </rPr>
      <t xml:space="preserve">≥20 meter </t>
    </r>
    <r>
      <rPr>
        <sz val="11"/>
        <color theme="1"/>
        <rFont val="Calibri"/>
        <family val="2"/>
        <scheme val="minor"/>
      </rPr>
      <t xml:space="preserve">Diesel </t>
    </r>
  </si>
  <si>
    <r>
      <t xml:space="preserve">Bussen </t>
    </r>
    <r>
      <rPr>
        <sz val="11"/>
        <color theme="1"/>
        <rFont val="Calibri"/>
        <family val="2"/>
      </rPr>
      <t>≥20 meter Elektrisch</t>
    </r>
    <r>
      <rPr>
        <sz val="11"/>
        <color theme="1"/>
        <rFont val="Calibri"/>
        <family val="2"/>
        <scheme val="minor"/>
      </rPr>
      <t xml:space="preserve"> </t>
    </r>
  </si>
  <si>
    <t>LBI Tram</t>
  </si>
  <si>
    <t>LBI Bus Diesel</t>
  </si>
  <si>
    <t>LBI Bus Elektrisch</t>
  </si>
  <si>
    <t>Bussen ≥10 meter en &lt; 20 meter Diesel</t>
  </si>
  <si>
    <t xml:space="preserve">Bussen ≥10 meter en &lt; 20 meter Elektrisch </t>
  </si>
  <si>
    <t xml:space="preserve">Bussen ≥20 meter Diesel </t>
  </si>
  <si>
    <t xml:space="preserve">Bussen ≥20 meter Elektrisch </t>
  </si>
  <si>
    <t>Tram variabele kosten</t>
  </si>
  <si>
    <t xml:space="preserve">Deelinput (SubDRU) voor berekening exploitatiesubsidie conform artikel 1 financiele bepalingen. </t>
  </si>
  <si>
    <t>Dienstregelingsjaar 2026. Deze loopt van 14 december 2025 tot 13 december 2026.</t>
  </si>
  <si>
    <t>SubDRU:</t>
  </si>
  <si>
    <t xml:space="preserve">Tarief 2026 </t>
  </si>
  <si>
    <t xml:space="preserve">Subsidie dienstregelingsuren Concessie U-OV binnen ***FICTIEF*** </t>
  </si>
  <si>
    <t>LBI 2024</t>
  </si>
  <si>
    <t>LBI 2025</t>
  </si>
  <si>
    <t xml:space="preserve">LBI 2026 </t>
  </si>
  <si>
    <t>Geplande DRU</t>
  </si>
  <si>
    <t>Gereden DRU</t>
  </si>
  <si>
    <t>Rituitval</t>
  </si>
  <si>
    <t>Invulvelden zijn zwart omlijnd</t>
  </si>
  <si>
    <t>ReferentieDRU-tarief (volgt uit standaardformulier A9)</t>
  </si>
  <si>
    <t>Totalen</t>
  </si>
  <si>
    <t>Indexatie gewogen DRU-tarieven</t>
  </si>
  <si>
    <t>Dienstregelingsuren maal geindexeerd gewogen DRU-tarief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</si>
</sst>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€&quot;\ #,##0;&quot;€&quot;\ \-#,##0"/>
    <numFmt numFmtId="44" formatCode="_ &quot;€&quot;\ * #,##0.00_ ;_ &quot;€&quot;\ * \-#,##0.00_ ;_ &quot;€&quot;\ * &quot;-&quot;??_ ;_ @_ "/>
    <numFmt numFmtId="164" formatCode="&quot;€&quot;\ 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1" xfId="0" applyNumberFormat="1" applyBorder="1"/>
    <xf numFmtId="0" fontId="0" fillId="2" borderId="0" xfId="0" applyFill="1"/>
    <xf numFmtId="0" fontId="0" fillId="3" borderId="0" xfId="0" applyFill="1"/>
    <xf numFmtId="44" fontId="0" fillId="0" borderId="0" xfId="0" applyNumberFormat="1"/>
    <xf numFmtId="0" fontId="1" fillId="4" borderId="0" xfId="0" applyFont="1" applyFill="1"/>
    <xf numFmtId="0" fontId="3" fillId="3" borderId="0" xfId="0" applyFont="1" applyFill="1"/>
    <xf numFmtId="0" fontId="4" fillId="0" borderId="0" xfId="0" applyFont="1"/>
    <xf numFmtId="0" fontId="0" fillId="5" borderId="0" xfId="0" applyFill="1"/>
    <xf numFmtId="10" fontId="0" fillId="5" borderId="0" xfId="0" applyNumberFormat="1" applyFill="1"/>
    <xf numFmtId="5" fontId="0" fillId="0" borderId="0" xfId="0" applyNumberFormat="1"/>
    <xf numFmtId="0" fontId="4" fillId="6" borderId="0" xfId="0" applyFont="1" applyFill="1"/>
    <xf numFmtId="3" fontId="0" fillId="0" borderId="0" xfId="0" applyNumberFormat="1"/>
    <xf numFmtId="3" fontId="0" fillId="0" borderId="2" xfId="0" applyNumberFormat="1" applyBorder="1"/>
    <xf numFmtId="3" fontId="0" fillId="0" borderId="5" xfId="0" applyNumberFormat="1" applyBorder="1"/>
    <xf numFmtId="3" fontId="0" fillId="0" borderId="3" xfId="0" applyNumberFormat="1" applyBorder="1"/>
    <xf numFmtId="0" fontId="0" fillId="3" borderId="0" xfId="0" applyFill="1" applyAlignment="1">
      <alignment horizontal="right"/>
    </xf>
    <xf numFmtId="5" fontId="1" fillId="3" borderId="4" xfId="0" applyNumberFormat="1" applyFont="1" applyFill="1" applyBorder="1"/>
    <xf numFmtId="10" fontId="0" fillId="0" borderId="0" xfId="0" applyNumberFormat="1"/>
    <xf numFmtId="0" fontId="0" fillId="3" borderId="0" xfId="0" applyFill="1" applyBorder="1"/>
    <xf numFmtId="0" fontId="0" fillId="2" borderId="0" xfId="0" applyFill="1" applyBorder="1"/>
    <xf numFmtId="0" fontId="0" fillId="0" borderId="0" xfId="0" applyBorder="1"/>
    <xf numFmtId="10" fontId="0" fillId="5" borderId="11" xfId="0" applyNumberFormat="1" applyFill="1" applyBorder="1"/>
    <xf numFmtId="10" fontId="0" fillId="5" borderId="12" xfId="0" applyNumberFormat="1" applyFill="1" applyBorder="1"/>
    <xf numFmtId="10" fontId="0" fillId="5" borderId="10" xfId="0" applyNumberFormat="1" applyFill="1" applyBorder="1"/>
    <xf numFmtId="0" fontId="3" fillId="0" borderId="0" xfId="0" applyFont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7" borderId="0" xfId="0" applyFill="1" applyBorder="1"/>
    <xf numFmtId="10" fontId="0" fillId="7" borderId="11" xfId="0" applyNumberFormat="1" applyFill="1" applyBorder="1"/>
    <xf numFmtId="44" fontId="0" fillId="7" borderId="0" xfId="0" applyNumberFormat="1" applyFill="1" applyBorder="1"/>
    <xf numFmtId="10" fontId="0" fillId="7" borderId="12" xfId="0" applyNumberFormat="1" applyFill="1" applyBorder="1"/>
    <xf numFmtId="10" fontId="0" fillId="7" borderId="0" xfId="0" applyNumberFormat="1" applyFill="1" applyBorder="1"/>
    <xf numFmtId="10" fontId="0" fillId="7" borderId="10" xfId="0" applyNumberFormat="1" applyFill="1" applyBorder="1"/>
    <xf numFmtId="0" fontId="0" fillId="7" borderId="0" xfId="0" applyFill="1"/>
    <xf numFmtId="10" fontId="0" fillId="7" borderId="2" xfId="0" applyNumberFormat="1" applyFill="1" applyBorder="1"/>
    <xf numFmtId="44" fontId="0" fillId="7" borderId="0" xfId="0" applyNumberFormat="1" applyFill="1"/>
    <xf numFmtId="10" fontId="0" fillId="7" borderId="3" xfId="0" applyNumberFormat="1" applyFill="1" applyBorder="1"/>
    <xf numFmtId="10" fontId="0" fillId="7" borderId="0" xfId="0" applyNumberFormat="1" applyFill="1"/>
    <xf numFmtId="10" fontId="0" fillId="7" borderId="1" xfId="0" applyNumberFormat="1" applyFill="1" applyBorder="1"/>
    <xf numFmtId="44" fontId="0" fillId="5" borderId="0" xfId="0" applyNumberFormat="1" applyFill="1"/>
    <xf numFmtId="0" fontId="0" fillId="0" borderId="0" xfId="0" applyFill="1" applyBorder="1"/>
    <xf numFmtId="44" fontId="0" fillId="0" borderId="0" xfId="0" applyNumberFormat="1" applyFill="1" applyBorder="1"/>
    <xf numFmtId="0" fontId="0" fillId="0" borderId="14" xfId="0" applyFill="1" applyBorder="1"/>
    <xf numFmtId="49" fontId="0" fillId="0" borderId="6" xfId="0" applyNumberFormat="1" applyFill="1" applyBorder="1"/>
    <xf numFmtId="0" fontId="0" fillId="2" borderId="4" xfId="0" applyFill="1" applyBorder="1"/>
    <xf numFmtId="3" fontId="0" fillId="2" borderId="0" xfId="0" applyNumberFormat="1" applyFill="1"/>
    <xf numFmtId="3" fontId="0" fillId="2" borderId="13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6ABB1-0A32-44DD-9BC8-1D0B2B18C77C}">
  <dimension ref="A1:J39"/>
  <sheetViews>
    <sheetView tabSelected="1" zoomScale="115" zoomScaleNormal="115" workbookViewId="0">
      <selection activeCell="C32" sqref="C32"/>
    </sheetView>
  </sheetViews>
  <sheetFormatPr defaultRowHeight="15" x14ac:dyDescent="0.25"/>
  <cols>
    <col min="1" max="1" width="42.140625" customWidth="1"/>
    <col min="2" max="2" width="17.140625" customWidth="1"/>
    <col min="3" max="4" width="12.42578125" customWidth="1"/>
    <col min="5" max="5" width="16.85546875" customWidth="1"/>
    <col min="6" max="6" width="12.42578125" customWidth="1"/>
    <col min="7" max="7" width="15.5703125" customWidth="1"/>
    <col min="8" max="9" width="12.42578125" customWidth="1"/>
  </cols>
  <sheetData>
    <row r="1" spans="1:9" x14ac:dyDescent="0.25">
      <c r="A1" s="1" t="s">
        <v>33</v>
      </c>
      <c r="B1" s="1"/>
      <c r="C1" s="1"/>
    </row>
    <row r="2" spans="1:9" x14ac:dyDescent="0.25">
      <c r="A2" s="9" t="s">
        <v>29</v>
      </c>
      <c r="B2" s="1"/>
      <c r="C2" s="1"/>
    </row>
    <row r="3" spans="1:9" x14ac:dyDescent="0.25">
      <c r="A3" t="s">
        <v>30</v>
      </c>
      <c r="C3" s="1"/>
    </row>
    <row r="4" spans="1:9" x14ac:dyDescent="0.25">
      <c r="A4" s="1"/>
      <c r="B4" s="1"/>
      <c r="C4" s="1"/>
    </row>
    <row r="5" spans="1:9" ht="15.75" thickBot="1" x14ac:dyDescent="0.3">
      <c r="A5" s="7" t="s">
        <v>12</v>
      </c>
      <c r="B5" s="7"/>
      <c r="C5" s="1"/>
    </row>
    <row r="6" spans="1:9" ht="15.75" thickBot="1" x14ac:dyDescent="0.3">
      <c r="A6" t="s">
        <v>41</v>
      </c>
      <c r="C6" s="3">
        <v>140</v>
      </c>
      <c r="D6" s="27"/>
    </row>
    <row r="7" spans="1:9" x14ac:dyDescent="0.25">
      <c r="A7" s="8" t="s">
        <v>0</v>
      </c>
      <c r="B7" s="8"/>
      <c r="C7" s="8"/>
      <c r="D7" s="8">
        <v>2023</v>
      </c>
    </row>
    <row r="8" spans="1:9" ht="15.75" thickBot="1" x14ac:dyDescent="0.3">
      <c r="A8" s="13" t="s">
        <v>7</v>
      </c>
      <c r="B8" s="13"/>
      <c r="C8" s="4" t="s">
        <v>2</v>
      </c>
      <c r="D8" s="4" t="s">
        <v>1</v>
      </c>
    </row>
    <row r="9" spans="1:9" ht="15.75" thickBot="1" x14ac:dyDescent="0.3">
      <c r="A9" s="10" t="s">
        <v>3</v>
      </c>
      <c r="B9" s="10"/>
      <c r="C9" s="2">
        <v>0.5</v>
      </c>
      <c r="D9" s="6">
        <f>$C$6*C9</f>
        <v>70</v>
      </c>
      <c r="F9" s="46" t="s">
        <v>40</v>
      </c>
      <c r="G9" s="47"/>
    </row>
    <row r="10" spans="1:9" x14ac:dyDescent="0.25">
      <c r="A10" s="10" t="s">
        <v>4</v>
      </c>
      <c r="B10" s="10"/>
      <c r="C10" s="2">
        <v>0.7</v>
      </c>
      <c r="D10" s="6">
        <f t="shared" ref="D10:D13" si="0">$C$6*C10</f>
        <v>98</v>
      </c>
    </row>
    <row r="11" spans="1:9" x14ac:dyDescent="0.25">
      <c r="A11" s="10" t="s">
        <v>5</v>
      </c>
      <c r="B11" s="10"/>
      <c r="C11" s="2">
        <v>1</v>
      </c>
      <c r="D11" s="6">
        <f t="shared" si="0"/>
        <v>140</v>
      </c>
    </row>
    <row r="12" spans="1:9" x14ac:dyDescent="0.25">
      <c r="A12" s="10" t="s">
        <v>6</v>
      </c>
      <c r="B12" s="10"/>
      <c r="C12" s="2">
        <v>1.2</v>
      </c>
      <c r="D12" s="6">
        <f t="shared" si="0"/>
        <v>168</v>
      </c>
    </row>
    <row r="13" spans="1:9" x14ac:dyDescent="0.25">
      <c r="A13" s="10" t="s">
        <v>28</v>
      </c>
      <c r="B13" s="10"/>
      <c r="C13" s="2">
        <v>0.7</v>
      </c>
      <c r="D13" s="6">
        <f t="shared" si="0"/>
        <v>98</v>
      </c>
    </row>
    <row r="15" spans="1:9" x14ac:dyDescent="0.25">
      <c r="A15" s="7" t="s">
        <v>43</v>
      </c>
      <c r="B15" s="7"/>
      <c r="C15" s="23"/>
    </row>
    <row r="16" spans="1:9" x14ac:dyDescent="0.25">
      <c r="A16" s="5" t="s">
        <v>0</v>
      </c>
      <c r="B16" s="5"/>
      <c r="C16" s="21">
        <v>2023</v>
      </c>
      <c r="D16" s="21"/>
      <c r="E16" s="21">
        <v>2024</v>
      </c>
      <c r="F16" s="5"/>
      <c r="G16" s="5">
        <v>2025</v>
      </c>
      <c r="H16" s="5"/>
      <c r="I16" s="5">
        <v>2026</v>
      </c>
    </row>
    <row r="17" spans="1:10" ht="15.75" thickBot="1" x14ac:dyDescent="0.3">
      <c r="A17" s="13" t="s">
        <v>8</v>
      </c>
      <c r="B17" s="13" t="s">
        <v>13</v>
      </c>
      <c r="C17" s="44"/>
      <c r="D17" s="31" t="s">
        <v>34</v>
      </c>
      <c r="E17" s="31"/>
      <c r="F17" s="10" t="s">
        <v>35</v>
      </c>
      <c r="G17" s="10"/>
      <c r="H17" s="37" t="s">
        <v>36</v>
      </c>
      <c r="I17" s="37"/>
    </row>
    <row r="18" spans="1:10" x14ac:dyDescent="0.25">
      <c r="A18" s="10" t="s">
        <v>14</v>
      </c>
      <c r="B18" s="10" t="s">
        <v>22</v>
      </c>
      <c r="C18" s="45">
        <f>D9</f>
        <v>70</v>
      </c>
      <c r="D18" s="32">
        <v>2.5000000000000001E-2</v>
      </c>
      <c r="E18" s="33">
        <f>(C18*D18)+C18</f>
        <v>71.75</v>
      </c>
      <c r="F18" s="24">
        <v>0.04</v>
      </c>
      <c r="G18" s="43">
        <f t="shared" ref="G18:I26" si="1">(E18*F18)+E18</f>
        <v>74.62</v>
      </c>
      <c r="H18" s="38">
        <v>3.5000000000000003E-2</v>
      </c>
      <c r="I18" s="39">
        <f t="shared" si="1"/>
        <v>77.231700000000004</v>
      </c>
    </row>
    <row r="19" spans="1:10" ht="15.75" thickBot="1" x14ac:dyDescent="0.3">
      <c r="A19" s="10" t="s">
        <v>15</v>
      </c>
      <c r="B19" s="10" t="s">
        <v>23</v>
      </c>
      <c r="C19" s="45">
        <f>D9</f>
        <v>70</v>
      </c>
      <c r="D19" s="34">
        <v>0.04</v>
      </c>
      <c r="E19" s="33">
        <f t="shared" ref="E19:E26" si="2">(C19*D19)+C19</f>
        <v>72.8</v>
      </c>
      <c r="F19" s="25">
        <v>0.02</v>
      </c>
      <c r="G19" s="43">
        <f t="shared" si="1"/>
        <v>74.256</v>
      </c>
      <c r="H19" s="40">
        <v>2.5000000000000001E-2</v>
      </c>
      <c r="I19" s="39">
        <f t="shared" si="1"/>
        <v>76.112399999999994</v>
      </c>
    </row>
    <row r="20" spans="1:10" x14ac:dyDescent="0.25">
      <c r="A20" s="10" t="s">
        <v>17</v>
      </c>
      <c r="B20" s="10" t="s">
        <v>22</v>
      </c>
      <c r="C20" s="45">
        <f>D10</f>
        <v>98</v>
      </c>
      <c r="D20" s="35">
        <f>D18</f>
        <v>2.5000000000000001E-2</v>
      </c>
      <c r="E20" s="33">
        <f>(C20*D20)+C20</f>
        <v>100.45</v>
      </c>
      <c r="F20" s="11">
        <f>F18</f>
        <v>0.04</v>
      </c>
      <c r="G20" s="43">
        <f t="shared" si="1"/>
        <v>104.468</v>
      </c>
      <c r="H20" s="41">
        <f>H18</f>
        <v>3.5000000000000003E-2</v>
      </c>
      <c r="I20" s="39">
        <f t="shared" si="1"/>
        <v>108.12438</v>
      </c>
    </row>
    <row r="21" spans="1:10" x14ac:dyDescent="0.25">
      <c r="A21" s="10" t="s">
        <v>9</v>
      </c>
      <c r="B21" s="10" t="s">
        <v>23</v>
      </c>
      <c r="C21" s="45">
        <f>D10</f>
        <v>98</v>
      </c>
      <c r="D21" s="35">
        <f>D19</f>
        <v>0.04</v>
      </c>
      <c r="E21" s="33">
        <f t="shared" si="2"/>
        <v>101.92</v>
      </c>
      <c r="F21" s="11">
        <f>F19</f>
        <v>0.02</v>
      </c>
      <c r="G21" s="43">
        <f t="shared" si="1"/>
        <v>103.9584</v>
      </c>
      <c r="H21" s="41">
        <f>H19</f>
        <v>2.5000000000000001E-2</v>
      </c>
      <c r="I21" s="39">
        <f t="shared" si="1"/>
        <v>106.55736</v>
      </c>
    </row>
    <row r="22" spans="1:10" x14ac:dyDescent="0.25">
      <c r="A22" s="10" t="s">
        <v>10</v>
      </c>
      <c r="B22" s="10" t="s">
        <v>22</v>
      </c>
      <c r="C22" s="45">
        <f>D11</f>
        <v>140</v>
      </c>
      <c r="D22" s="35">
        <f>D18</f>
        <v>2.5000000000000001E-2</v>
      </c>
      <c r="E22" s="33">
        <f t="shared" si="2"/>
        <v>143.5</v>
      </c>
      <c r="F22" s="11">
        <f>F18</f>
        <v>0.04</v>
      </c>
      <c r="G22" s="43">
        <f t="shared" si="1"/>
        <v>149.24</v>
      </c>
      <c r="H22" s="41">
        <f>H18</f>
        <v>3.5000000000000003E-2</v>
      </c>
      <c r="I22" s="39">
        <f t="shared" si="1"/>
        <v>154.46340000000001</v>
      </c>
    </row>
    <row r="23" spans="1:10" x14ac:dyDescent="0.25">
      <c r="A23" s="10" t="s">
        <v>18</v>
      </c>
      <c r="B23" s="10" t="s">
        <v>23</v>
      </c>
      <c r="C23" s="45">
        <f>D11</f>
        <v>140</v>
      </c>
      <c r="D23" s="35">
        <f>D19</f>
        <v>0.04</v>
      </c>
      <c r="E23" s="33">
        <f t="shared" si="2"/>
        <v>145.6</v>
      </c>
      <c r="F23" s="11">
        <f>F19</f>
        <v>0.02</v>
      </c>
      <c r="G23" s="43">
        <f t="shared" si="1"/>
        <v>148.512</v>
      </c>
      <c r="H23" s="41">
        <f>H19</f>
        <v>2.5000000000000001E-2</v>
      </c>
      <c r="I23" s="39">
        <f t="shared" si="1"/>
        <v>152.22479999999999</v>
      </c>
    </row>
    <row r="24" spans="1:10" x14ac:dyDescent="0.25">
      <c r="A24" s="10" t="s">
        <v>19</v>
      </c>
      <c r="B24" s="10" t="s">
        <v>22</v>
      </c>
      <c r="C24" s="45">
        <f>D12</f>
        <v>168</v>
      </c>
      <c r="D24" s="35">
        <f>D18</f>
        <v>2.5000000000000001E-2</v>
      </c>
      <c r="E24" s="33">
        <f t="shared" si="2"/>
        <v>172.2</v>
      </c>
      <c r="F24" s="11">
        <f>F18</f>
        <v>0.04</v>
      </c>
      <c r="G24" s="43">
        <f t="shared" si="1"/>
        <v>179.08799999999999</v>
      </c>
      <c r="H24" s="41">
        <f>H18</f>
        <v>3.5000000000000003E-2</v>
      </c>
      <c r="I24" s="39">
        <f t="shared" si="1"/>
        <v>185.35607999999999</v>
      </c>
    </row>
    <row r="25" spans="1:10" ht="15.75" thickBot="1" x14ac:dyDescent="0.3">
      <c r="A25" s="10" t="s">
        <v>20</v>
      </c>
      <c r="B25" s="10" t="s">
        <v>23</v>
      </c>
      <c r="C25" s="45">
        <f>D12</f>
        <v>168</v>
      </c>
      <c r="D25" s="35">
        <f>D19</f>
        <v>0.04</v>
      </c>
      <c r="E25" s="33">
        <f t="shared" si="2"/>
        <v>174.72</v>
      </c>
      <c r="F25" s="11">
        <f>F19</f>
        <v>0.02</v>
      </c>
      <c r="G25" s="43">
        <f t="shared" si="1"/>
        <v>178.21440000000001</v>
      </c>
      <c r="H25" s="41">
        <f>H19</f>
        <v>2.5000000000000001E-2</v>
      </c>
      <c r="I25" s="39">
        <f t="shared" si="1"/>
        <v>182.66976000000003</v>
      </c>
      <c r="J25" s="20"/>
    </row>
    <row r="26" spans="1:10" ht="15.75" thickBot="1" x14ac:dyDescent="0.3">
      <c r="A26" s="10" t="s">
        <v>16</v>
      </c>
      <c r="B26" s="10" t="s">
        <v>21</v>
      </c>
      <c r="C26" s="45">
        <f>D13</f>
        <v>98</v>
      </c>
      <c r="D26" s="36">
        <v>3.5000000000000003E-2</v>
      </c>
      <c r="E26" s="33">
        <f t="shared" si="2"/>
        <v>101.43</v>
      </c>
      <c r="F26" s="26">
        <v>2.5000000000000001E-2</v>
      </c>
      <c r="G26" s="43">
        <f t="shared" si="1"/>
        <v>103.96575000000001</v>
      </c>
      <c r="H26" s="42">
        <v>0.04</v>
      </c>
      <c r="I26" s="39">
        <f t="shared" si="1"/>
        <v>108.12438000000002</v>
      </c>
      <c r="J26" s="20"/>
    </row>
    <row r="27" spans="1:10" x14ac:dyDescent="0.25">
      <c r="C27" s="23"/>
    </row>
    <row r="28" spans="1:10" x14ac:dyDescent="0.25">
      <c r="A28" s="7" t="s">
        <v>44</v>
      </c>
      <c r="B28" s="7"/>
    </row>
    <row r="29" spans="1:10" ht="15.75" thickBot="1" x14ac:dyDescent="0.3">
      <c r="A29" s="13" t="s">
        <v>8</v>
      </c>
      <c r="B29" s="13"/>
      <c r="C29" s="5" t="s">
        <v>37</v>
      </c>
      <c r="D29" s="5" t="s">
        <v>39</v>
      </c>
      <c r="E29" s="5" t="s">
        <v>38</v>
      </c>
      <c r="F29" s="5" t="s">
        <v>32</v>
      </c>
      <c r="G29" s="5" t="s">
        <v>11</v>
      </c>
    </row>
    <row r="30" spans="1:10" x14ac:dyDescent="0.25">
      <c r="A30" s="10" t="s">
        <v>14</v>
      </c>
      <c r="B30" s="10"/>
      <c r="C30" s="28">
        <v>15000</v>
      </c>
      <c r="D30" s="15">
        <v>0</v>
      </c>
      <c r="E30" s="14">
        <f>C30-D30</f>
        <v>15000</v>
      </c>
      <c r="F30" s="6">
        <f>ROUND(I18,2)</f>
        <v>77.23</v>
      </c>
      <c r="G30" s="12">
        <f>E30*F30</f>
        <v>1158450</v>
      </c>
    </row>
    <row r="31" spans="1:10" x14ac:dyDescent="0.25">
      <c r="A31" s="10" t="s">
        <v>15</v>
      </c>
      <c r="B31" s="10"/>
      <c r="C31" s="29">
        <v>0</v>
      </c>
      <c r="D31" s="16">
        <v>0</v>
      </c>
      <c r="E31" s="14">
        <f>C31-D31</f>
        <v>0</v>
      </c>
      <c r="F31" s="6">
        <f>ROUND(I19,2)</f>
        <v>76.11</v>
      </c>
      <c r="G31" s="12">
        <f>E31*F31</f>
        <v>0</v>
      </c>
    </row>
    <row r="32" spans="1:10" x14ac:dyDescent="0.25">
      <c r="A32" s="10" t="s">
        <v>17</v>
      </c>
      <c r="B32" s="10"/>
      <c r="C32" s="29">
        <v>5000</v>
      </c>
      <c r="D32" s="16">
        <v>0</v>
      </c>
      <c r="E32" s="14">
        <f>C32-D32</f>
        <v>5000</v>
      </c>
      <c r="F32" s="6">
        <f>ROUND(I20,2)</f>
        <v>108.12</v>
      </c>
      <c r="G32" s="12">
        <f>E32*F32</f>
        <v>540600</v>
      </c>
    </row>
    <row r="33" spans="1:7" x14ac:dyDescent="0.25">
      <c r="A33" s="10" t="s">
        <v>9</v>
      </c>
      <c r="B33" s="10"/>
      <c r="C33" s="29">
        <v>50000</v>
      </c>
      <c r="D33" s="16">
        <v>50</v>
      </c>
      <c r="E33" s="14">
        <f>C33-D33</f>
        <v>49950</v>
      </c>
      <c r="F33" s="6">
        <f>ROUND(I21,2)</f>
        <v>106.56</v>
      </c>
      <c r="G33" s="12">
        <f>E33*F33</f>
        <v>5322672</v>
      </c>
    </row>
    <row r="34" spans="1:7" x14ac:dyDescent="0.25">
      <c r="A34" s="10" t="s">
        <v>24</v>
      </c>
      <c r="B34" s="10"/>
      <c r="C34" s="29">
        <v>200000</v>
      </c>
      <c r="D34" s="16">
        <v>500</v>
      </c>
      <c r="E34" s="14">
        <f>C34-D34</f>
        <v>199500</v>
      </c>
      <c r="F34" s="6">
        <f>ROUND(I22,2)</f>
        <v>154.46</v>
      </c>
      <c r="G34" s="12">
        <f>E34*F34</f>
        <v>30814770</v>
      </c>
    </row>
    <row r="35" spans="1:7" x14ac:dyDescent="0.25">
      <c r="A35" s="10" t="s">
        <v>25</v>
      </c>
      <c r="B35" s="10"/>
      <c r="C35" s="29">
        <v>600000</v>
      </c>
      <c r="D35" s="16">
        <v>600</v>
      </c>
      <c r="E35" s="14">
        <f>C35-D35</f>
        <v>599400</v>
      </c>
      <c r="F35" s="6">
        <f>ROUND(I23,2)</f>
        <v>152.22</v>
      </c>
      <c r="G35" s="12">
        <f>E35*F35</f>
        <v>91240668</v>
      </c>
    </row>
    <row r="36" spans="1:7" x14ac:dyDescent="0.25">
      <c r="A36" s="10" t="s">
        <v>26</v>
      </c>
      <c r="B36" s="10"/>
      <c r="C36" s="29">
        <v>50000</v>
      </c>
      <c r="D36" s="16">
        <v>100</v>
      </c>
      <c r="E36" s="14">
        <f>C36-D36</f>
        <v>49900</v>
      </c>
      <c r="F36" s="6">
        <f>ROUND(I24,2)</f>
        <v>185.36</v>
      </c>
      <c r="G36" s="12">
        <f>E36*F36</f>
        <v>9249464</v>
      </c>
    </row>
    <row r="37" spans="1:7" x14ac:dyDescent="0.25">
      <c r="A37" s="10" t="s">
        <v>27</v>
      </c>
      <c r="B37" s="10"/>
      <c r="C37" s="29">
        <v>0</v>
      </c>
      <c r="D37" s="16">
        <v>0</v>
      </c>
      <c r="E37" s="14">
        <f>C37-D37</f>
        <v>0</v>
      </c>
      <c r="F37" s="6">
        <f>ROUND(I25,2)</f>
        <v>182.67</v>
      </c>
      <c r="G37" s="12">
        <f>E37*F37</f>
        <v>0</v>
      </c>
    </row>
    <row r="38" spans="1:7" ht="15.75" thickBot="1" x14ac:dyDescent="0.3">
      <c r="A38" s="10" t="s">
        <v>16</v>
      </c>
      <c r="B38" s="10"/>
      <c r="C38" s="30">
        <v>60000</v>
      </c>
      <c r="D38" s="17">
        <v>200</v>
      </c>
      <c r="E38" s="14">
        <f>C38-D38</f>
        <v>59800</v>
      </c>
      <c r="F38" s="6">
        <f>ROUND(I26,2)</f>
        <v>108.12</v>
      </c>
      <c r="G38" s="12">
        <f>E38*F38</f>
        <v>6465576</v>
      </c>
    </row>
    <row r="39" spans="1:7" x14ac:dyDescent="0.25">
      <c r="A39" s="48" t="s">
        <v>42</v>
      </c>
      <c r="B39" s="48"/>
      <c r="C39" s="49">
        <f>SUM(C30:C38)</f>
        <v>980000</v>
      </c>
      <c r="D39" s="22">
        <f>SUM(D30:D38)</f>
        <v>1450</v>
      </c>
      <c r="E39" s="50">
        <f>SUM(E30:E38)</f>
        <v>978550</v>
      </c>
      <c r="F39" s="18" t="s">
        <v>31</v>
      </c>
      <c r="G39" s="19">
        <f>SUM(G30:G38)</f>
        <v>144792200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egindatumCopyright xmlns="e0c006cb-f724-4f80-b39a-8f71a2f02b0a" xsi:nil="true"/>
    <PUEinddatumCopyright xmlns="e0c006cb-f724-4f80-b39a-8f71a2f02b0a" xsi:nil="true"/>
    <nbfcb91ce6ed4c72a590e661d33753dd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P.2120.002.002 - Voorbereiden nieuwe concessie regionaal</TermName>
          <TermId xmlns="http://schemas.microsoft.com/office/infopath/2007/PartnerControls">b65ed68b-005d-4c51-95da-10c924094dc6</TermId>
        </TermInfo>
      </Terms>
    </nbfcb91ce6ed4c72a590e661d33753dd>
    <PUWerkingsgebiedDocument xmlns="e0c006cb-f724-4f80-b39a-8f71a2f02b0a" xsi:nil="true"/>
    <PUOmschrijvingVoorwaardenCopyright xmlns="e0c006cb-f724-4f80-b39a-8f71a2f02b0a" xsi:nil="true"/>
    <PUBegindatumdossier xmlns="af4787bf-6911-4026-bc60-ca29d043a4fa">2020-11-11T23:00:00+00:00</PUBegindatumdossier>
    <e28028357a134c8cba3ce1e424d81274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</TermName>
          <TermId xmlns="http://schemas.microsoft.com/office/infopath/2007/PartnerControls">e56c7fbe-da72-4b32-9b1d-f1df0db5f923</TermId>
        </TermInfo>
      </Terms>
    </e28028357a134c8cba3ce1e424d81274>
    <PUDocumentumRegistratienummer xmlns="3a2d4642-b1a9-4f9a-947d-aaac82c6ed7c" xsi:nil="true"/>
    <PUCopyrightRechten xmlns="e0c006cb-f724-4f80-b39a-8f71a2f02b0a">false</PUCopyrightRechten>
    <TaxCatchAll xmlns="af4787bf-6911-4026-bc60-ca29d043a4fa">
      <Value>9</Value>
      <Value>8</Value>
      <Value>7</Value>
      <Value>6</Value>
      <Value>5</Value>
      <Value>4</Value>
      <Value>3</Value>
      <Value>2</Value>
      <Value>1</Value>
    </TaxCatchAll>
    <bee6bab28bc347dea223a27ae484b55c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PUSelectiecategorie xmlns="af4787bf-6911-4026-bc60-ca29d043a4fa">412</PUSelectiecategorie>
    <d6579817e59147ae85edfd3136814cae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691. Aanbesteden van concessies voor openbaar vervoer</TermName>
          <TermId xmlns="http://schemas.microsoft.com/office/infopath/2007/PartnerControls">93061bce-4945-419e-b29c-134013b68bd4</TermId>
        </TermInfo>
      </Terms>
    </d6579817e59147ae85edfd3136814cae>
    <kb23fa795b9743b8adae1149359e24fa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Opgavemanager Ontvangst Uithoflijn</TermName>
          <TermId xmlns="http://schemas.microsoft.com/office/infopath/2007/PartnerControls">3d4ebae7-3f30-4bdd-a25d-63c198fad6a9</TermId>
        </TermInfo>
      </Terms>
    </kb23fa795b9743b8adae1149359e24fa>
    <d48145a825f34c759bf35e0f0f98a24d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Utrecht</TermName>
          <TermId xmlns="http://schemas.microsoft.com/office/infopath/2007/PartnerControls">ddf86f93-2e97-4075-96ae-bd71b4c1dc6a</TermId>
        </TermInfo>
      </Terms>
    </d48145a825f34c759bf35e0f0f98a24d>
    <PUOrigineleMakerDocumentum xmlns="3a2d4642-b1a9-4f9a-947d-aaac82c6ed7c" xsi:nil="true"/>
    <lcf76f155ced4ddcb4097134ff3c332f xmlns="e0c006cb-f724-4f80-b39a-8f71a2f02b0a">
      <Terms xmlns="http://schemas.microsoft.com/office/infopath/2007/PartnerControls"/>
    </lcf76f155ced4ddcb4097134ff3c332f>
    <PUDocumenttype xmlns="3a2d4642-b1a9-4f9a-947d-aaac82c6ed7c" xsi:nil="true"/>
    <PUDossiernaam xmlns="af4787bf-6911-4026-bc60-ca29d043a4fa">vormgeven en aanbesteden van de concessies van het openbaar vervoer in de provincie Utrecht (bus en tram)</PUDossiernaam>
    <c69891f5b6724842a1992b729e890d0f xmlns="af4787bf-6911-4026-bc60-ca29d043a4fa">
      <Terms xmlns="http://schemas.microsoft.com/office/infopath/2007/PartnerControls"/>
    </c69891f5b6724842a1992b729e890d0f>
    <ecddcceb7a3944bcb5df119ed71fb281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PUEinddatumdossier xmlns="e0c006cb-f724-4f80-b39a-8f71a2f02b0a" xsi:nil="true"/>
    <n35da69e1c1047dea46f4e43c827e5fd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7 jaar dan wel 7 jaar na afloop van de overeenkomst</TermName>
          <TermId xmlns="http://schemas.microsoft.com/office/infopath/2007/PartnerControls">9718142c-c2a9-469b-bef3-f673a1d7e1d1</TermId>
        </TermInfo>
      </Terms>
    </n35da69e1c1047dea46f4e43c827e5fd>
    <dc87032591014caf9b8c241199203258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Openbaar vervoer</TermName>
          <TermId xmlns="http://schemas.microsoft.com/office/infopath/2007/PartnerControls">63a013f0-425c-419d-9393-a29dbea39c75</TermId>
        </TermInfo>
      </Terms>
    </dc87032591014caf9b8c241199203258>
    <PUCorsaDocumentcode xmlns="3a2d4642-b1a9-4f9a-947d-aaac82c6ed7c" xsi:nil="true"/>
    <_dlc_DocId xmlns="af4787bf-6911-4026-bc60-ca29d043a4fa">UTSP-2051524397-5556</_dlc_DocId>
    <_dlc_DocIdUrl xmlns="af4787bf-6911-4026-bc60-ca29d043a4fa">
      <Url>https://provincieutrecht.sharepoint.com/sites/prjct-NieuweOV-concessiesbusentram/_layouts/15/DocIdRedir.aspx?ID=UTSP-2051524397-5556</Url>
      <Description>UTSP-2051524397-5556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4" ma:contentTypeDescription=" " ma:contentTypeScope="" ma:versionID="868ee874e57a090e2a4041e7acac82a8">
  <xsd:schema xmlns:xsd="http://www.w3.org/2001/XMLSchema" xmlns:xs="http://www.w3.org/2001/XMLSchema" xmlns:p="http://schemas.microsoft.com/office/2006/metadata/properties" xmlns:ns2="e0c006cb-f724-4f80-b39a-8f71a2f02b0a" xmlns:ns3="af4787bf-6911-4026-bc60-ca29d043a4fa" xmlns:ns4="3a2d4642-b1a9-4f9a-947d-aaac82c6ed7c" targetNamespace="http://schemas.microsoft.com/office/2006/metadata/properties" ma:root="true" ma:fieldsID="aa0f45e72fe6961f631d0d77c414397f" ns2:_="" ns3:_="" ns4:_="">
    <xsd:import namespace="e0c006cb-f724-4f80-b39a-8f71a2f02b0a"/>
    <xsd:import namespace="af4787bf-6911-4026-bc60-ca29d043a4fa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3:PUBegindatumdossier" minOccurs="0"/>
                <xsd:element ref="ns2:PUEinddatumdossier" minOccurs="0"/>
                <xsd:element ref="ns3:PUSelectiecategorie" minOccurs="0"/>
                <xsd:element ref="ns3:PUDossiernaam" minOccurs="0"/>
                <xsd:element ref="ns3:_dlc_DocId" minOccurs="0"/>
                <xsd:element ref="ns3:_dlc_DocIdUrl" minOccurs="0"/>
                <xsd:element ref="ns3:_dlc_DocIdPersistId" minOccurs="0"/>
                <xsd:element ref="ns3:TaxCatchAll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n35da69e1c1047dea46f4e43c827e5fd" minOccurs="0"/>
                <xsd:element ref="ns3:c69891f5b6724842a1992b729e890d0f" minOccurs="0"/>
                <xsd:element ref="ns3:dc87032591014caf9b8c241199203258" minOccurs="0"/>
                <xsd:element ref="ns3:bee6bab28bc347dea223a27ae484b55c" minOccurs="0"/>
                <xsd:element ref="ns3:kb23fa795b9743b8adae1149359e24fa" minOccurs="0"/>
                <xsd:element ref="ns3:e28028357a134c8cba3ce1e424d81274" minOccurs="0"/>
                <xsd:element ref="ns3:ecddcceb7a3944bcb5df119ed71fb281" minOccurs="0"/>
                <xsd:element ref="ns3:nbfcb91ce6ed4c72a590e661d33753dd" minOccurs="0"/>
                <xsd:element ref="ns3:d6579817e59147ae85edfd3136814cae" minOccurs="0"/>
                <xsd:element ref="ns3:d48145a825f34c759bf35e0f0f98a24d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4:PUDocumenttype" minOccurs="0"/>
                <xsd:element ref="ns4:PUDocumentumRegistratienummer" minOccurs="0"/>
                <xsd:element ref="ns4:PUOrigineleMakerDocumentum" minOccurs="0"/>
                <xsd:element ref="ns2:lcf76f155ced4ddcb4097134ff3c332f" minOccurs="0"/>
                <xsd:element ref="ns4:PUCorsaDocument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006cb-f724-4f80-b39a-8f71a2f02b0a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2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3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4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5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6" nillable="true" ma:displayName="Einddatum copyright" ma:format="DateOnly" ma:internalName="PUEinddatumCopyright">
      <xsd:simpleType>
        <xsd:restriction base="dms:DateTime"/>
      </xsd:simpleType>
    </xsd:element>
    <xsd:element name="PUEinddatumdossier" ma:index="8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49" nillable="true" ma:displayName="Tags" ma:internalName="MediaServiceAutoTags" ma:readOnly="true">
      <xsd:simpleType>
        <xsd:restriction base="dms:Text"/>
      </xsd:simpleType>
    </xsd:element>
    <xsd:element name="MediaServiceGenerationTime" ma:index="5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57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787bf-6911-4026-bc60-ca29d043a4fa" elementFormDefault="qualified">
    <xsd:import namespace="http://schemas.microsoft.com/office/2006/documentManagement/types"/>
    <xsd:import namespace="http://schemas.microsoft.com/office/infopath/2007/PartnerControls"/>
    <xsd:element name="PUBegindatumdossier" ma:index="7" nillable="true" ma:displayName="Begindatumdossier" ma:default="2020-11-12T00:00:00.000+01:00" ma:format="DateOnly" ma:hidden="true" ma:internalName="PUBegindatumdossier" ma:readOnly="false">
      <xsd:simpleType>
        <xsd:restriction base="dms:DateTime"/>
      </xsd:simpleType>
    </xsd:element>
    <xsd:element name="PUSelectiecategorie" ma:index="9" nillable="true" ma:displayName="Selectiecategorie" ma:default="412" ma:hidden="true" ma:internalName="PUSelectiecategorie" ma:readOnly="false">
      <xsd:simpleType>
        <xsd:restriction base="dms:Text">
          <xsd:maxLength value="255"/>
        </xsd:restriction>
      </xsd:simpleType>
    </xsd:element>
    <xsd:element name="PUDossiernaam" ma:index="10" nillable="true" ma:displayName="Dossiernaam" ma:default="vormgeven en aanbesteden van de concessies van het openbaar vervoer in de provincie Utrecht (bus en tram)" ma:hidden="true" ma:internalName="PUDossiernaam" ma:readOnly="false">
      <xsd:simpleType>
        <xsd:restriction base="dms:Text">
          <xsd:maxLength value="255"/>
        </xsd:restriction>
      </xsd:simpleType>
    </xsd:element>
    <xsd:element name="_dlc_DocId" ma:index="11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2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f9cf55f3-fdd4-4460-bcb7-d200c5148452}" ma:internalName="TaxCatchAll" ma:showField="CatchAllData" ma:web="af4787bf-6911-4026-bc60-ca29d043a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n35da69e1c1047dea46f4e43c827e5fd" ma:index="27" nillable="true" ma:taxonomy="true" ma:internalName="n35da69e1c1047dea46f4e43c827e5fd" ma:taxonomyFieldName="PUBewaartermijn" ma:displayName="Bewaartermijn" ma:readOnly="false" ma:default="-1;#7 jaar dan wel 7 jaar na afloop van de overeenkomst|9718142c-c2a9-469b-bef3-f673a1d7e1d1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9" nillable="true" ma:taxonomy="true" ma:internalName="c69891f5b6724842a1992b729e890d0f" ma:taxonomyFieldName="PUDocumentTrefwoorden" ma:displayName="Document trefwoorden" ma:fieldId="{c69891f5-b672-4842-a199-2b729e890d0f}" ma:taxonomyMulti="true" ma:sspId="d6e20898-9fd2-4753-9924-3f7380c5943a" ma:termSetId="cc456b5a-2bee-4ab4-938f-d70efe07fb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31" nillable="true" ma:taxonomy="true" ma:internalName="dc87032591014caf9b8c241199203258" ma:taxonomyFieldName="PUDoelenboom" ma:displayName="Doelenboom" ma:readOnly="false" ma:default="-1;#Openbaar vervoer|63a013f0-425c-419d-9393-a29dbea39c75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3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35" nillable="true" ma:taxonomy="true" ma:internalName="kb23fa795b9743b8adae1149359e24fa" ma:taxonomyFieldName="PUProceseigenaar" ma:displayName="Proceseigenaar" ma:readOnly="false" ma:default="-1;#Opgavemanager Ontvangst Uithoflijn|3d4ebae7-3f30-4bdd-a25d-63c198fad6a9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8028357a134c8cba3ce1e424d81274" ma:index="37" nillable="true" ma:taxonomy="true" ma:internalName="e28028357a134c8cba3ce1e424d81274" ma:taxonomyFieldName="PUThema" ma:displayName="Thema" ma:readOnly="false" ma:default="-1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ddcceb7a3944bcb5df119ed71fb281" ma:index="39" nillable="true" ma:taxonomy="true" ma:internalName="ecddcceb7a3944bcb5df119ed71fb281" ma:taxonomyFieldName="PUWaardering" ma:displayName="Waardering" ma:readOnly="false" ma:default="-1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fcb91ce6ed4c72a590e661d33753dd" ma:index="41" nillable="true" ma:taxonomy="true" ma:internalName="nbfcb91ce6ed4c72a590e661d33753dd" ma:taxonomyFieldName="PUWBSTax" ma:displayName="WBS" ma:readOnly="false" ma:default="-1;#P.2120.002.002 - Voorbereiden nieuwe concessie regionaal|b65ed68b-005d-4c51-95da-10c924094dc6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579817e59147ae85edfd3136814cae" ma:index="43" nillable="true" ma:taxonomy="true" ma:internalName="d6579817e59147ae85edfd3136814cae" ma:taxonomyFieldName="PUWerkproces" ma:displayName="Werkproces" ma:readOnly="false" ma:default="-1;#691. Aanbesteden van concessies voor openbaar vervoer|93061bce-4945-419e-b29c-134013b68bd4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5" nillable="true" ma:taxonomy="true" ma:internalName="d48145a825f34c759bf35e0f0f98a24d" ma:taxonomyFieldName="PUWerkingsgebiedDossier" ma:displayName="Werkingsgebied dossier" ma:readOnly="false" ma:default="-1;#Utrecht|ddf86f93-2e97-4075-96ae-bd71b4c1dc6a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53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54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55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58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52586F-68A4-4DFA-A387-C2309A2B075A}">
  <ds:schemaRefs>
    <ds:schemaRef ds:uri="http://www.w3.org/XML/1998/namespace"/>
    <ds:schemaRef ds:uri="http://purl.org/dc/terms/"/>
    <ds:schemaRef ds:uri="e0c006cb-f724-4f80-b39a-8f71a2f02b0a"/>
    <ds:schemaRef ds:uri="af4787bf-6911-4026-bc60-ca29d043a4f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3a2d4642-b1a9-4f9a-947d-aaac82c6ed7c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C3CB35F-CD00-4B77-BD4B-3FEF7B3A2F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424EFA-119A-405C-9A1F-DD58FAB27F7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AD8D54F-90CB-415A-B5B1-44B1773F4C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006cb-f724-4f80-b39a-8f71a2f02b0a"/>
    <ds:schemaRef ds:uri="af4787bf-6911-4026-bc60-ca29d043a4fa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SubDRU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Dekker, Arjen</dc:creator>
  <cp:lastModifiedBy>Haan, Bart de</cp:lastModifiedBy>
  <dcterms:created xsi:type="dcterms:W3CDTF">2023-10-30T08:55:32Z</dcterms:created>
  <dcterms:modified xsi:type="dcterms:W3CDTF">2023-10-31T14:14:20Z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-1710472039</vt:i4>
  </property>
  <property fmtid="{D5CDD505-2E9C-101B-9397-08002B2CF9AE}" pid="3" name="_NewReviewCycle">
    <vt:lpwstr/>
  </property>
  <property fmtid="{D5CDD505-2E9C-101B-9397-08002B2CF9AE}" pid="4" name="_EmailSubject">
    <vt:lpwstr>Voorbeeldberekening SubDRU t.b.v. nieuwe concessies</vt:lpwstr>
  </property>
  <property fmtid="{D5CDD505-2E9C-101B-9397-08002B2CF9AE}" pid="5" name="_AuthorEmail">
    <vt:lpwstr>arjen.dekker@provincie-utrecht.nl</vt:lpwstr>
  </property>
  <property fmtid="{D5CDD505-2E9C-101B-9397-08002B2CF9AE}" pid="6" name="_AuthorEmailDisplayName">
    <vt:lpwstr>Dekker, Arjen</vt:lpwstr>
  </property>
  <property fmtid="{D5CDD505-2E9C-101B-9397-08002B2CF9AE}" pid="7" name="_ReviewingToolsShownOnce">
    <vt:lpwstr/>
  </property>
  <property fmtid="{D5CDD505-2E9C-101B-9397-08002B2CF9AE}" pid="8" name="ContentTypeId">
    <vt:lpwstr>0x0101003E9A2B830A3CB44DBCE3112387D3A13600027D544D4B8B7248AEBB31D1D05FB4E3</vt:lpwstr>
  </property>
  <property fmtid="{D5CDD505-2E9C-101B-9397-08002B2CF9AE}" pid="9" name="PUWaardering">
    <vt:lpwstr>5;#Vernietigen|90b47d01-38c6-4bfb-b527-d49e498a64bf</vt:lpwstr>
  </property>
  <property fmtid="{D5CDD505-2E9C-101B-9397-08002B2CF9AE}" pid="10" name="PUBewaartermijn">
    <vt:lpwstr>6;#7 jaar dan wel 7 jaar na afloop van de overeenkomst|9718142c-c2a9-469b-bef3-f673a1d7e1d1</vt:lpwstr>
  </property>
  <property fmtid="{D5CDD505-2E9C-101B-9397-08002B2CF9AE}" pid="11" name="PUWBSTax">
    <vt:lpwstr>8;#P.2120.002.002 - Voorbereiden nieuwe concessie regionaal|b65ed68b-005d-4c51-95da-10c924094dc6</vt:lpwstr>
  </property>
  <property fmtid="{D5CDD505-2E9C-101B-9397-08002B2CF9AE}" pid="12" name="MediaServiceImageTags">
    <vt:lpwstr/>
  </property>
  <property fmtid="{D5CDD505-2E9C-101B-9397-08002B2CF9AE}" pid="13" name="PUWerkproces">
    <vt:lpwstr>3;#691. Aanbesteden van concessies voor openbaar vervoer|93061bce-4945-419e-b29c-134013b68bd4</vt:lpwstr>
  </property>
  <property fmtid="{D5CDD505-2E9C-101B-9397-08002B2CF9AE}" pid="14" name="PUWerkingsgebiedDossier">
    <vt:lpwstr>1;#Utrecht|ddf86f93-2e97-4075-96ae-bd71b4c1dc6a</vt:lpwstr>
  </property>
  <property fmtid="{D5CDD505-2E9C-101B-9397-08002B2CF9AE}" pid="15" name="PUDocumentTrefwoorden">
    <vt:lpwstr/>
  </property>
  <property fmtid="{D5CDD505-2E9C-101B-9397-08002B2CF9AE}" pid="16" name="PUEindverantwoordelijkeProceseigenaar">
    <vt:lpwstr>9;#MOB - Concernmanager Mobiliteit|b7f90ac5-8c87-47a8-8218-35c54f9ce893</vt:lpwstr>
  </property>
  <property fmtid="{D5CDD505-2E9C-101B-9397-08002B2CF9AE}" pid="17" name="PUDoelenboom">
    <vt:lpwstr>7;#Openbaar vervoer|63a013f0-425c-419d-9393-a29dbea39c75</vt:lpwstr>
  </property>
  <property fmtid="{D5CDD505-2E9C-101B-9397-08002B2CF9AE}" pid="18" name="PUThema">
    <vt:lpwstr>2;#Mobiliteit|e56c7fbe-da72-4b32-9b1d-f1df0db5f923</vt:lpwstr>
  </property>
  <property fmtid="{D5CDD505-2E9C-101B-9397-08002B2CF9AE}" pid="19" name="PUProceseigenaar">
    <vt:lpwstr>4;#Opgavemanager Ontvangst Uithoflijn|3d4ebae7-3f30-4bdd-a25d-63c198fad6a9</vt:lpwstr>
  </property>
  <property fmtid="{D5CDD505-2E9C-101B-9397-08002B2CF9AE}" pid="20" name="_dlc_DocIdItemGuid">
    <vt:lpwstr>c48e9f60-3e6f-4e95-aee9-fd5343e14573</vt:lpwstr>
  </property>
</Properties>
</file>